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 (2)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Лист1!$A$8:$L$39</definedName>
    <definedName name="_xlnm.Print_Area" localSheetId="0">Лист1!$A$1:$L$40</definedName>
  </definedNames>
  <calcPr calcId="152511"/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8" i="1"/>
  <c r="K21" i="1"/>
  <c r="K17" i="1"/>
  <c r="K9" i="1"/>
  <c r="K10" i="1"/>
  <c r="K11" i="1"/>
  <c r="K12" i="1"/>
  <c r="K13" i="1"/>
  <c r="K14" i="1"/>
  <c r="K15" i="1"/>
  <c r="K16" i="1"/>
  <c r="K18" i="1"/>
  <c r="K19" i="1"/>
  <c r="K20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8" i="1"/>
  <c r="L39" i="1" l="1"/>
</calcChain>
</file>

<file path=xl/sharedStrings.xml><?xml version="1.0" encoding="utf-8"?>
<sst xmlns="http://schemas.openxmlformats.org/spreadsheetml/2006/main" count="705" uniqueCount="192">
  <si>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</si>
  <si>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</si>
  <si>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</si>
  <si>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</si>
  <si>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</si>
  <si>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</si>
  <si>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</si>
  <si>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</si>
  <si>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</si>
  <si>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</si>
  <si>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</si>
  <si>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</si>
  <si>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</si>
  <si>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</si>
  <si>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</si>
  <si>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</si>
  <si>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</si>
  <si>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</si>
  <si>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</si>
  <si>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</si>
  <si>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</si>
  <si>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</si>
  <si>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</si>
  <si>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</si>
  <si>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</si>
  <si>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</si>
  <si>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</si>
  <si>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</si>
  <si>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</si>
  <si>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</si>
  <si>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</si>
  <si>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</si>
  <si>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</si>
  <si>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</si>
  <si>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</si>
  <si>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</si>
  <si>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</si>
  <si>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</si>
  <si>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</si>
  <si>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</si>
  <si>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</si>
  <si>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</si>
  <si>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</si>
  <si>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</si>
  <si>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</si>
  <si>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</si>
  <si>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</si>
  <si>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</si>
  <si>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</si>
  <si>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</si>
  <si>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</si>
  <si>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</si>
  <si>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</si>
  <si>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</si>
  <si>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</si>
  <si>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</si>
  <si>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</si>
  <si>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</si>
  <si>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</si>
  <si>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</si>
  <si>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</si>
  <si>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</si>
  <si>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</si>
  <si>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</si>
  <si>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</si>
  <si>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</si>
  <si>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</si>
  <si>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</si>
  <si>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</si>
  <si>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</si>
  <si>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</si>
  <si>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</si>
  <si>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</si>
  <si>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</si>
  <si>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</si>
  <si>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</si>
  <si>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</si>
  <si>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</si>
  <si>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</si>
  <si>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</si>
  <si>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</si>
  <si>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</si>
  <si>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</si>
  <si>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</si>
  <si>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</si>
  <si>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</si>
  <si>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</si>
  <si>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</si>
  <si>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</si>
  <si>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</si>
  <si>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</si>
  <si>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</si>
  <si>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</si>
  <si>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</si>
  <si>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</si>
  <si>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</si>
  <si>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</si>
  <si>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</si>
  <si>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</si>
  <si>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</si>
  <si>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</si>
  <si>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</si>
  <si>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</si>
  <si>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</si>
  <si>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</si>
  <si>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</si>
  <si>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</si>
  <si>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</si>
  <si>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</si>
  <si>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</si>
  <si>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</si>
  <si>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</si>
  <si>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</si>
  <si>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</si>
  <si>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</si>
  <si>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</si>
  <si>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</si>
  <si>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</si>
  <si>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</si>
  <si>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</si>
  <si>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</si>
  <si>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</si>
  <si>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</si>
  <si>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</si>
  <si>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</si>
  <si>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</si>
  <si>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</si>
  <si>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</si>
  <si>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</si>
  <si>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</si>
  <si>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</si>
  <si>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</si>
  <si>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</si>
  <si>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</si>
  <si>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</si>
  <si>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</si>
  <si>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</si>
  <si>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</si>
  <si>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</si>
  <si>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</si>
  <si>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</si>
  <si>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</si>
  <si>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</si>
  <si>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</si>
  <si>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</si>
  <si>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</si>
  <si>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</si>
  <si>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</si>
  <si>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</si>
  <si>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</si>
  <si>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</si>
  <si>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</si>
  <si>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</si>
  <si>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</si>
  <si>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</si>
  <si>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</si>
  <si>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</si>
  <si>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</si>
  <si>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</si>
  <si>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</si>
  <si>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Болт заварной М20х350 с серьгой СРС-7-16</t>
  </si>
  <si>
    <t>Болт М20х260 ГОСТ 7798-70</t>
  </si>
  <si>
    <t>Болт М20х450 серия 3.407-85</t>
  </si>
  <si>
    <t>Болт М20х650 серия 3.407-85</t>
  </si>
  <si>
    <t>Крепление подкоса У52 серия 27.0002</t>
  </si>
  <si>
    <t>Крепление подкоса У71 серия Л57-97</t>
  </si>
  <si>
    <t>Кронштейн РА-1 серия 3.407.1-143</t>
  </si>
  <si>
    <t>Кронштейн РА-2 серия 3.407.1-143</t>
  </si>
  <si>
    <t>Кронштейн У-4 серия 3.407.1-143</t>
  </si>
  <si>
    <t>Крюк К-16</t>
  </si>
  <si>
    <t>Крюк КВ-22</t>
  </si>
  <si>
    <t>Оголовок ОГ-13 серия 3.407.1-143</t>
  </si>
  <si>
    <t>Траверса М-4 серия 3.407-101</t>
  </si>
  <si>
    <t>Траверса ТВ-252 серия 3.407.1-164</t>
  </si>
  <si>
    <t>Траверса ТВ-254 серия 3.407.1-164</t>
  </si>
  <si>
    <t>Траверса ТМ-1 серия 3.407.1-143</t>
  </si>
  <si>
    <t>Траверса ТМ-51 серия 27.0002</t>
  </si>
  <si>
    <t>Траверса ТМ-56 серия 27.0002</t>
  </si>
  <si>
    <t>Траверса ТМ-8 серия 3.407.1-143</t>
  </si>
  <si>
    <t>Траверса ТМ-9 серия 3.407.1-143</t>
  </si>
  <si>
    <t>Хомут Х-1 серия 27.0002</t>
  </si>
  <si>
    <t>Хомут Х-1 серия 3.407.1-143</t>
  </si>
  <si>
    <t>Хомут Х-42 серия 3.407.1-143</t>
  </si>
  <si>
    <t>Шайба 60х60х6 отв. d-20мм ст3</t>
  </si>
  <si>
    <t>Шпилька М20х500</t>
  </si>
  <si>
    <t>Шпилька М20х550</t>
  </si>
  <si>
    <t>Шпилька М20х600</t>
  </si>
  <si>
    <t>Штырь ШУ-22Д</t>
  </si>
  <si>
    <t>КП 1</t>
  </si>
  <si>
    <t>КП 2</t>
  </si>
  <si>
    <t>шт</t>
  </si>
  <si>
    <t>Плановая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</si>
</sst>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4" fontId="0" fillId="0" borderId="1" xfId="0" applyNumberFormat="1" applyFont="1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42"/>
  <sheetViews>
    <sheetView tabSelected="1" zoomScale="70" zoomScaleNormal="70" workbookViewId="0">
      <selection activeCell="I14" sqref="I14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5" t="s">
        <v>154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11"/>
    </row>
    <row r="4" spans="1:21" ht="15.75" customHeight="1" x14ac:dyDescent="0.25"/>
    <row r="5" spans="1:21" ht="38.25" customHeight="1" x14ac:dyDescent="0.25">
      <c r="A5" s="36" t="s">
        <v>0</v>
      </c>
      <c r="B5" s="39" t="s">
        <v>1</v>
      </c>
      <c r="C5" s="36" t="s">
        <v>2</v>
      </c>
      <c r="D5" s="36" t="s">
        <v>155</v>
      </c>
      <c r="E5" s="42" t="s">
        <v>3</v>
      </c>
      <c r="F5" s="43"/>
      <c r="G5" s="43"/>
      <c r="H5" s="43"/>
      <c r="I5" s="43"/>
      <c r="J5" s="43"/>
      <c r="K5" s="44" t="s">
        <v>157</v>
      </c>
      <c r="L5" s="44"/>
    </row>
    <row r="6" spans="1:21" ht="38.25" customHeight="1" x14ac:dyDescent="0.25">
      <c r="A6" s="37"/>
      <c r="B6" s="40"/>
      <c r="C6" s="37"/>
      <c r="D6" s="37"/>
      <c r="E6" s="42" t="s">
        <v>153</v>
      </c>
      <c r="F6" s="43"/>
      <c r="G6" s="43"/>
      <c r="H6" s="43"/>
      <c r="I6" s="43"/>
      <c r="J6" s="43"/>
      <c r="K6" s="44"/>
      <c r="L6" s="44"/>
    </row>
    <row r="7" spans="1:21" ht="81" customHeight="1" x14ac:dyDescent="0.3">
      <c r="A7" s="38"/>
      <c r="B7" s="41"/>
      <c r="C7" s="38"/>
      <c r="D7" s="38"/>
      <c r="E7" s="4" t="s">
        <v>191</v>
      </c>
      <c r="F7" s="4" t="s">
        <v>188</v>
      </c>
      <c r="G7" s="4" t="s">
        <v>189</v>
      </c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22">
        <v>5264710556</v>
      </c>
      <c r="B8" s="20" t="s">
        <v>160</v>
      </c>
      <c r="C8" s="10" t="s">
        <v>190</v>
      </c>
      <c r="D8" s="10">
        <v>500</v>
      </c>
      <c r="E8" s="21">
        <v>361.45</v>
      </c>
      <c r="F8" s="30">
        <v>397.28</v>
      </c>
      <c r="G8" s="31">
        <v>269.8</v>
      </c>
      <c r="H8" s="23"/>
      <c r="I8" s="23"/>
      <c r="J8" s="24"/>
      <c r="K8" s="25">
        <f>G8</f>
        <v>269.8</v>
      </c>
      <c r="L8" s="27">
        <f>D8*K8</f>
        <v>134900</v>
      </c>
      <c r="M8" s="9"/>
      <c r="U8" s="26"/>
    </row>
    <row r="9" spans="1:21" ht="15.75" customHeight="1" x14ac:dyDescent="0.3">
      <c r="A9" s="22">
        <v>1610000309</v>
      </c>
      <c r="B9" s="20" t="s">
        <v>161</v>
      </c>
      <c r="C9" s="10" t="s">
        <v>190</v>
      </c>
      <c r="D9" s="10">
        <v>16</v>
      </c>
      <c r="E9" s="21">
        <v>126.67</v>
      </c>
      <c r="F9" s="30">
        <v>148.97999999999999</v>
      </c>
      <c r="G9" s="31">
        <v>186</v>
      </c>
      <c r="H9" s="23"/>
      <c r="I9" s="23"/>
      <c r="J9" s="24"/>
      <c r="K9" s="25">
        <f t="shared" ref="K9:K35" si="0">G9</f>
        <v>186</v>
      </c>
      <c r="L9" s="27">
        <f t="shared" ref="L9:L35" si="1">D9*K9</f>
        <v>2976</v>
      </c>
      <c r="M9" s="9"/>
      <c r="U9" s="26"/>
    </row>
    <row r="10" spans="1:21" ht="15.75" customHeight="1" x14ac:dyDescent="0.3">
      <c r="A10" s="22">
        <v>5264710455</v>
      </c>
      <c r="B10" s="20" t="s">
        <v>162</v>
      </c>
      <c r="C10" s="10" t="s">
        <v>190</v>
      </c>
      <c r="D10" s="10">
        <v>36</v>
      </c>
      <c r="E10" s="21">
        <v>210.76</v>
      </c>
      <c r="F10" s="30">
        <v>221.56</v>
      </c>
      <c r="G10" s="31">
        <v>210</v>
      </c>
      <c r="H10" s="23"/>
      <c r="I10" s="23"/>
      <c r="J10" s="24"/>
      <c r="K10" s="25">
        <f t="shared" si="0"/>
        <v>210</v>
      </c>
      <c r="L10" s="27">
        <f t="shared" si="1"/>
        <v>7560</v>
      </c>
      <c r="M10" s="9"/>
      <c r="U10" s="26"/>
    </row>
    <row r="11" spans="1:21" ht="15.75" customHeight="1" x14ac:dyDescent="0.3">
      <c r="A11" s="22">
        <v>1610000355</v>
      </c>
      <c r="B11" s="20" t="s">
        <v>163</v>
      </c>
      <c r="C11" s="10" t="s">
        <v>190</v>
      </c>
      <c r="D11" s="10">
        <v>94</v>
      </c>
      <c r="E11" s="21">
        <v>282.83</v>
      </c>
      <c r="F11" s="30">
        <v>299.87</v>
      </c>
      <c r="G11" s="31">
        <v>270</v>
      </c>
      <c r="H11" s="23"/>
      <c r="I11" s="23"/>
      <c r="J11" s="24"/>
      <c r="K11" s="25">
        <f t="shared" si="0"/>
        <v>270</v>
      </c>
      <c r="L11" s="27">
        <f t="shared" si="1"/>
        <v>25380</v>
      </c>
      <c r="M11" s="9"/>
      <c r="U11" s="26"/>
    </row>
    <row r="12" spans="1:21" ht="15.75" customHeight="1" x14ac:dyDescent="0.25">
      <c r="A12" s="22">
        <v>5264710250</v>
      </c>
      <c r="B12" s="20" t="s">
        <v>164</v>
      </c>
      <c r="C12" s="10" t="s">
        <v>190</v>
      </c>
      <c r="D12" s="10">
        <v>104</v>
      </c>
      <c r="E12" s="21">
        <v>1009.01</v>
      </c>
      <c r="F12" s="30">
        <v>1048.5899999999999</v>
      </c>
      <c r="G12" s="31">
        <v>990</v>
      </c>
      <c r="H12" s="23"/>
      <c r="I12" s="23"/>
      <c r="J12" s="24"/>
      <c r="K12" s="25">
        <f t="shared" si="0"/>
        <v>990</v>
      </c>
      <c r="L12" s="27">
        <f t="shared" si="1"/>
        <v>102960</v>
      </c>
      <c r="M12" s="9"/>
    </row>
    <row r="13" spans="1:21" ht="15.75" customHeight="1" x14ac:dyDescent="0.25">
      <c r="A13" s="22">
        <v>5264720170</v>
      </c>
      <c r="B13" s="20" t="s">
        <v>165</v>
      </c>
      <c r="C13" s="10" t="s">
        <v>190</v>
      </c>
      <c r="D13" s="10">
        <v>12</v>
      </c>
      <c r="E13" s="21">
        <v>2208.02</v>
      </c>
      <c r="F13" s="30">
        <v>3665.29</v>
      </c>
      <c r="G13" s="31">
        <v>3615</v>
      </c>
      <c r="H13" s="23"/>
      <c r="I13" s="23"/>
      <c r="J13" s="24"/>
      <c r="K13" s="25">
        <f t="shared" si="0"/>
        <v>3615</v>
      </c>
      <c r="L13" s="27">
        <f t="shared" si="1"/>
        <v>43380</v>
      </c>
      <c r="M13" s="9"/>
    </row>
    <row r="14" spans="1:21" ht="15.75" customHeight="1" x14ac:dyDescent="0.25">
      <c r="A14" s="22">
        <v>5264710185</v>
      </c>
      <c r="B14" s="20" t="s">
        <v>166</v>
      </c>
      <c r="C14" s="10" t="s">
        <v>190</v>
      </c>
      <c r="D14" s="10">
        <v>6</v>
      </c>
      <c r="E14" s="21">
        <v>1669.67</v>
      </c>
      <c r="F14" s="30">
        <v>1814.5</v>
      </c>
      <c r="G14" s="31">
        <v>1809.6</v>
      </c>
      <c r="H14" s="23"/>
      <c r="I14" s="23"/>
      <c r="J14" s="24"/>
      <c r="K14" s="25">
        <f t="shared" si="0"/>
        <v>1809.6</v>
      </c>
      <c r="L14" s="27">
        <f t="shared" si="1"/>
        <v>10857.599999999999</v>
      </c>
      <c r="M14" s="9"/>
    </row>
    <row r="15" spans="1:21" ht="15.75" customHeight="1" x14ac:dyDescent="0.25">
      <c r="A15" s="22">
        <v>5264710190</v>
      </c>
      <c r="B15" s="20" t="s">
        <v>167</v>
      </c>
      <c r="C15" s="10" t="s">
        <v>190</v>
      </c>
      <c r="D15" s="10">
        <v>1</v>
      </c>
      <c r="E15" s="21">
        <v>325.42</v>
      </c>
      <c r="F15" s="30">
        <v>315.14999999999998</v>
      </c>
      <c r="G15" s="31">
        <v>300</v>
      </c>
      <c r="H15" s="23"/>
      <c r="I15" s="23"/>
      <c r="J15" s="24"/>
      <c r="K15" s="25">
        <f t="shared" si="0"/>
        <v>300</v>
      </c>
      <c r="L15" s="27">
        <f t="shared" si="1"/>
        <v>300</v>
      </c>
      <c r="M15" s="9"/>
    </row>
    <row r="16" spans="1:21" ht="15.75" customHeight="1" x14ac:dyDescent="0.25">
      <c r="A16" s="22">
        <v>5264710260</v>
      </c>
      <c r="B16" s="20" t="s">
        <v>168</v>
      </c>
      <c r="C16" s="10" t="s">
        <v>190</v>
      </c>
      <c r="D16" s="10">
        <v>10</v>
      </c>
      <c r="E16" s="21">
        <v>1014.47</v>
      </c>
      <c r="F16" s="30">
        <v>1012.3</v>
      </c>
      <c r="G16" s="31">
        <v>990</v>
      </c>
      <c r="H16" s="23"/>
      <c r="I16" s="23"/>
      <c r="J16" s="24"/>
      <c r="K16" s="25">
        <f t="shared" si="0"/>
        <v>990</v>
      </c>
      <c r="L16" s="27">
        <f t="shared" si="1"/>
        <v>9900</v>
      </c>
      <c r="M16" s="9"/>
    </row>
    <row r="17" spans="1:13" ht="15.75" customHeight="1" x14ac:dyDescent="0.25">
      <c r="A17" s="22">
        <v>3449910638</v>
      </c>
      <c r="B17" s="20" t="s">
        <v>169</v>
      </c>
      <c r="C17" s="10" t="s">
        <v>190</v>
      </c>
      <c r="D17" s="10">
        <v>30</v>
      </c>
      <c r="E17" s="21">
        <v>73.319999999999993</v>
      </c>
      <c r="F17" s="30">
        <v>74.489999999999995</v>
      </c>
      <c r="G17" s="31"/>
      <c r="H17" s="23"/>
      <c r="I17" s="23"/>
      <c r="J17" s="24"/>
      <c r="K17" s="25">
        <f>E17</f>
        <v>73.319999999999993</v>
      </c>
      <c r="L17" s="27">
        <f t="shared" si="1"/>
        <v>2199.6</v>
      </c>
      <c r="M17" s="9"/>
    </row>
    <row r="18" spans="1:13" ht="15.75" customHeight="1" x14ac:dyDescent="0.25">
      <c r="A18" s="22">
        <v>3449900038</v>
      </c>
      <c r="B18" s="20" t="s">
        <v>170</v>
      </c>
      <c r="C18" s="10" t="s">
        <v>190</v>
      </c>
      <c r="D18" s="10">
        <v>165</v>
      </c>
      <c r="E18" s="21">
        <v>248.98</v>
      </c>
      <c r="F18" s="30">
        <v>240.66</v>
      </c>
      <c r="G18" s="31">
        <v>300</v>
      </c>
      <c r="H18" s="23"/>
      <c r="I18" s="23"/>
      <c r="J18" s="24"/>
      <c r="K18" s="25">
        <f t="shared" si="0"/>
        <v>300</v>
      </c>
      <c r="L18" s="27">
        <f t="shared" si="1"/>
        <v>49500</v>
      </c>
      <c r="M18" s="9"/>
    </row>
    <row r="19" spans="1:13" ht="15.75" customHeight="1" x14ac:dyDescent="0.25">
      <c r="A19" s="22">
        <v>5264710331</v>
      </c>
      <c r="B19" s="20" t="s">
        <v>171</v>
      </c>
      <c r="C19" s="10" t="s">
        <v>190</v>
      </c>
      <c r="D19" s="10">
        <v>3</v>
      </c>
      <c r="E19" s="21">
        <v>963.14</v>
      </c>
      <c r="F19" s="30">
        <v>1107.8</v>
      </c>
      <c r="G19" s="31">
        <v>1109</v>
      </c>
      <c r="H19" s="23"/>
      <c r="I19" s="23"/>
      <c r="J19" s="24"/>
      <c r="K19" s="25">
        <f t="shared" si="0"/>
        <v>1109</v>
      </c>
      <c r="L19" s="27">
        <f t="shared" si="1"/>
        <v>3327</v>
      </c>
      <c r="M19" s="9"/>
    </row>
    <row r="20" spans="1:13" ht="15.75" customHeight="1" x14ac:dyDescent="0.25">
      <c r="A20" s="22">
        <v>5264710452</v>
      </c>
      <c r="B20" s="20" t="s">
        <v>172</v>
      </c>
      <c r="C20" s="10" t="s">
        <v>190</v>
      </c>
      <c r="D20" s="10">
        <v>3</v>
      </c>
      <c r="E20" s="21">
        <v>1992.98</v>
      </c>
      <c r="F20" s="30">
        <v>2607.15</v>
      </c>
      <c r="G20" s="31">
        <v>2372.5</v>
      </c>
      <c r="H20" s="23"/>
      <c r="I20" s="23"/>
      <c r="J20" s="24"/>
      <c r="K20" s="25">
        <f t="shared" si="0"/>
        <v>2372.5</v>
      </c>
      <c r="L20" s="27">
        <f t="shared" si="1"/>
        <v>7117.5</v>
      </c>
      <c r="M20" s="9"/>
    </row>
    <row r="21" spans="1:13" ht="15.75" customHeight="1" x14ac:dyDescent="0.25">
      <c r="A21" s="22">
        <v>5264710532</v>
      </c>
      <c r="B21" s="20" t="s">
        <v>173</v>
      </c>
      <c r="C21" s="10" t="s">
        <v>190</v>
      </c>
      <c r="D21" s="10">
        <v>4</v>
      </c>
      <c r="E21" s="21">
        <v>2849.98</v>
      </c>
      <c r="F21" s="30"/>
      <c r="G21" s="31"/>
      <c r="H21" s="23"/>
      <c r="I21" s="23"/>
      <c r="J21" s="24"/>
      <c r="K21" s="25">
        <f>E21</f>
        <v>2849.98</v>
      </c>
      <c r="L21" s="27">
        <f t="shared" si="1"/>
        <v>11399.92</v>
      </c>
      <c r="M21" s="9"/>
    </row>
    <row r="22" spans="1:13" ht="15.75" customHeight="1" x14ac:dyDescent="0.25">
      <c r="A22" s="22">
        <v>5264710440</v>
      </c>
      <c r="B22" s="20" t="s">
        <v>174</v>
      </c>
      <c r="C22" s="10" t="s">
        <v>190</v>
      </c>
      <c r="D22" s="10">
        <v>8</v>
      </c>
      <c r="E22" s="21">
        <v>4547.09</v>
      </c>
      <c r="F22" s="30">
        <v>5701.35</v>
      </c>
      <c r="G22" s="31">
        <v>5389.8</v>
      </c>
      <c r="H22" s="23"/>
      <c r="I22" s="23"/>
      <c r="J22" s="24"/>
      <c r="K22" s="25">
        <f t="shared" si="0"/>
        <v>5389.8</v>
      </c>
      <c r="L22" s="27">
        <f t="shared" si="1"/>
        <v>43118.400000000001</v>
      </c>
      <c r="M22" s="9"/>
    </row>
    <row r="23" spans="1:13" ht="15.75" customHeight="1" x14ac:dyDescent="0.25">
      <c r="A23" s="22">
        <v>5264710209</v>
      </c>
      <c r="B23" s="20" t="s">
        <v>175</v>
      </c>
      <c r="C23" s="10" t="s">
        <v>190</v>
      </c>
      <c r="D23" s="10">
        <v>8</v>
      </c>
      <c r="E23" s="21">
        <v>2440.62</v>
      </c>
      <c r="F23" s="30">
        <v>2355.0300000000002</v>
      </c>
      <c r="G23" s="31">
        <v>2236</v>
      </c>
      <c r="H23" s="23"/>
      <c r="I23" s="23"/>
      <c r="J23" s="24"/>
      <c r="K23" s="25">
        <f t="shared" si="0"/>
        <v>2236</v>
      </c>
      <c r="L23" s="27">
        <f t="shared" si="1"/>
        <v>17888</v>
      </c>
      <c r="M23" s="9"/>
    </row>
    <row r="24" spans="1:13" ht="15.75" customHeight="1" x14ac:dyDescent="0.25">
      <c r="A24" s="22">
        <v>5264710277</v>
      </c>
      <c r="B24" s="20" t="s">
        <v>176</v>
      </c>
      <c r="C24" s="10" t="s">
        <v>190</v>
      </c>
      <c r="D24" s="10">
        <v>51</v>
      </c>
      <c r="E24" s="21">
        <v>3099.1</v>
      </c>
      <c r="F24" s="30">
        <v>2991.06</v>
      </c>
      <c r="G24" s="31">
        <v>2899</v>
      </c>
      <c r="H24" s="23"/>
      <c r="I24" s="23"/>
      <c r="J24" s="24"/>
      <c r="K24" s="25">
        <f t="shared" si="0"/>
        <v>2899</v>
      </c>
      <c r="L24" s="27">
        <f t="shared" si="1"/>
        <v>147849</v>
      </c>
      <c r="M24" s="9"/>
    </row>
    <row r="25" spans="1:13" ht="15.75" customHeight="1" x14ac:dyDescent="0.25">
      <c r="A25" s="22">
        <v>5264710246</v>
      </c>
      <c r="B25" s="20" t="s">
        <v>177</v>
      </c>
      <c r="C25" s="10" t="s">
        <v>190</v>
      </c>
      <c r="D25" s="10">
        <v>4</v>
      </c>
      <c r="E25" s="21">
        <v>4798.25</v>
      </c>
      <c r="F25" s="30">
        <v>5699.44</v>
      </c>
      <c r="G25" s="31">
        <v>4716</v>
      </c>
      <c r="H25" s="23"/>
      <c r="I25" s="23"/>
      <c r="J25" s="24"/>
      <c r="K25" s="25">
        <f t="shared" si="0"/>
        <v>4716</v>
      </c>
      <c r="L25" s="27">
        <f t="shared" si="1"/>
        <v>18864</v>
      </c>
      <c r="M25" s="9"/>
    </row>
    <row r="26" spans="1:13" ht="15.75" customHeight="1" x14ac:dyDescent="0.25">
      <c r="A26" s="22">
        <v>5264710215</v>
      </c>
      <c r="B26" s="20" t="s">
        <v>178</v>
      </c>
      <c r="C26" s="10" t="s">
        <v>190</v>
      </c>
      <c r="D26" s="10">
        <v>1</v>
      </c>
      <c r="E26" s="21">
        <v>3064.15</v>
      </c>
      <c r="F26" s="30">
        <v>3523.95</v>
      </c>
      <c r="G26" s="31">
        <v>3860</v>
      </c>
      <c r="H26" s="23"/>
      <c r="I26" s="23"/>
      <c r="J26" s="24"/>
      <c r="K26" s="25">
        <f t="shared" si="0"/>
        <v>3860</v>
      </c>
      <c r="L26" s="27">
        <f t="shared" si="1"/>
        <v>3860</v>
      </c>
      <c r="M26" s="9"/>
    </row>
    <row r="27" spans="1:13" ht="15.75" customHeight="1" x14ac:dyDescent="0.25">
      <c r="A27" s="22">
        <v>5264710290</v>
      </c>
      <c r="B27" s="20" t="s">
        <v>179</v>
      </c>
      <c r="C27" s="10" t="s">
        <v>190</v>
      </c>
      <c r="D27" s="10">
        <v>24</v>
      </c>
      <c r="E27" s="21">
        <v>1373.74</v>
      </c>
      <c r="F27" s="30">
        <v>1325.54</v>
      </c>
      <c r="G27" s="31">
        <v>1352</v>
      </c>
      <c r="H27" s="23"/>
      <c r="I27" s="23"/>
      <c r="J27" s="24"/>
      <c r="K27" s="25">
        <f t="shared" si="0"/>
        <v>1352</v>
      </c>
      <c r="L27" s="27">
        <f t="shared" si="1"/>
        <v>32448</v>
      </c>
      <c r="M27" s="9"/>
    </row>
    <row r="28" spans="1:13" ht="15.75" customHeight="1" x14ac:dyDescent="0.25">
      <c r="A28" s="22">
        <v>5264710294</v>
      </c>
      <c r="B28" s="20" t="s">
        <v>180</v>
      </c>
      <c r="C28" s="10" t="s">
        <v>190</v>
      </c>
      <c r="D28" s="10">
        <v>93</v>
      </c>
      <c r="E28" s="21">
        <v>218.4</v>
      </c>
      <c r="F28" s="30">
        <v>265.49</v>
      </c>
      <c r="G28" s="31">
        <v>330</v>
      </c>
      <c r="H28" s="23"/>
      <c r="I28" s="23"/>
      <c r="J28" s="24"/>
      <c r="K28" s="25">
        <f t="shared" si="0"/>
        <v>330</v>
      </c>
      <c r="L28" s="27">
        <f t="shared" si="1"/>
        <v>30690</v>
      </c>
      <c r="M28" s="9"/>
    </row>
    <row r="29" spans="1:13" ht="15.75" customHeight="1" x14ac:dyDescent="0.25">
      <c r="A29" s="22">
        <v>5264710226</v>
      </c>
      <c r="B29" s="20" t="s">
        <v>181</v>
      </c>
      <c r="C29" s="10" t="s">
        <v>190</v>
      </c>
      <c r="D29" s="10">
        <v>12</v>
      </c>
      <c r="E29" s="21">
        <v>172.54</v>
      </c>
      <c r="F29" s="30">
        <v>150.88999999999999</v>
      </c>
      <c r="G29" s="31">
        <v>160</v>
      </c>
      <c r="H29" s="23"/>
      <c r="I29" s="23"/>
      <c r="J29" s="24"/>
      <c r="K29" s="25">
        <f t="shared" si="0"/>
        <v>160</v>
      </c>
      <c r="L29" s="27">
        <f t="shared" si="1"/>
        <v>1920</v>
      </c>
      <c r="M29" s="9"/>
    </row>
    <row r="30" spans="1:13" ht="15.75" customHeight="1" x14ac:dyDescent="0.25">
      <c r="A30" s="22">
        <v>5264710227</v>
      </c>
      <c r="B30" s="20" t="s">
        <v>182</v>
      </c>
      <c r="C30" s="10" t="s">
        <v>190</v>
      </c>
      <c r="D30" s="10">
        <v>14</v>
      </c>
      <c r="E30" s="21">
        <v>188.92</v>
      </c>
      <c r="F30" s="30">
        <v>158.53</v>
      </c>
      <c r="G30" s="31">
        <v>160</v>
      </c>
      <c r="H30" s="23"/>
      <c r="I30" s="23"/>
      <c r="J30" s="24"/>
      <c r="K30" s="25">
        <f t="shared" si="0"/>
        <v>160</v>
      </c>
      <c r="L30" s="27">
        <f t="shared" si="1"/>
        <v>2240</v>
      </c>
      <c r="M30" s="9"/>
    </row>
    <row r="31" spans="1:13" ht="15.75" customHeight="1" x14ac:dyDescent="0.25">
      <c r="A31" s="22">
        <v>5264710506</v>
      </c>
      <c r="B31" s="20" t="s">
        <v>183</v>
      </c>
      <c r="C31" s="10" t="s">
        <v>190</v>
      </c>
      <c r="D31" s="10">
        <v>2000</v>
      </c>
      <c r="E31" s="21">
        <v>21.84</v>
      </c>
      <c r="F31" s="30">
        <v>21.01</v>
      </c>
      <c r="G31" s="31">
        <v>27.22</v>
      </c>
      <c r="H31" s="23"/>
      <c r="I31" s="23"/>
      <c r="J31" s="24"/>
      <c r="K31" s="25">
        <f t="shared" si="0"/>
        <v>27.22</v>
      </c>
      <c r="L31" s="27">
        <f t="shared" si="1"/>
        <v>54440</v>
      </c>
      <c r="M31" s="9"/>
    </row>
    <row r="32" spans="1:13" ht="15.75" customHeight="1" x14ac:dyDescent="0.25">
      <c r="A32" s="22">
        <v>1670000008</v>
      </c>
      <c r="B32" s="20" t="s">
        <v>184</v>
      </c>
      <c r="C32" s="10" t="s">
        <v>190</v>
      </c>
      <c r="D32" s="10">
        <v>155</v>
      </c>
      <c r="E32" s="21">
        <v>210.76</v>
      </c>
      <c r="F32" s="30">
        <v>229.2</v>
      </c>
      <c r="G32" s="31">
        <v>186</v>
      </c>
      <c r="H32" s="23"/>
      <c r="I32" s="23"/>
      <c r="J32" s="24"/>
      <c r="K32" s="25">
        <f t="shared" si="0"/>
        <v>186</v>
      </c>
      <c r="L32" s="27">
        <f t="shared" si="1"/>
        <v>28830</v>
      </c>
      <c r="M32" s="9"/>
    </row>
    <row r="33" spans="1:13" ht="15.75" customHeight="1" x14ac:dyDescent="0.25">
      <c r="A33" s="22">
        <v>1670000035</v>
      </c>
      <c r="B33" s="20" t="s">
        <v>185</v>
      </c>
      <c r="C33" s="10" t="s">
        <v>190</v>
      </c>
      <c r="D33" s="10">
        <v>300</v>
      </c>
      <c r="E33" s="21">
        <v>208.92</v>
      </c>
      <c r="F33" s="30">
        <v>244.48</v>
      </c>
      <c r="G33" s="31">
        <v>176.8</v>
      </c>
      <c r="H33" s="23"/>
      <c r="I33" s="23"/>
      <c r="J33" s="24"/>
      <c r="K33" s="25">
        <f t="shared" si="0"/>
        <v>176.8</v>
      </c>
      <c r="L33" s="27">
        <f t="shared" si="1"/>
        <v>53040</v>
      </c>
      <c r="M33" s="9"/>
    </row>
    <row r="34" spans="1:13" ht="15.75" customHeight="1" x14ac:dyDescent="0.25">
      <c r="A34" s="22">
        <v>1670000009</v>
      </c>
      <c r="B34" s="20" t="s">
        <v>186</v>
      </c>
      <c r="C34" s="10" t="s">
        <v>190</v>
      </c>
      <c r="D34" s="10">
        <v>100</v>
      </c>
      <c r="E34" s="21">
        <v>244.32</v>
      </c>
      <c r="F34" s="30">
        <v>257.85000000000002</v>
      </c>
      <c r="G34" s="31">
        <v>222</v>
      </c>
      <c r="H34" s="23"/>
      <c r="I34" s="23"/>
      <c r="J34" s="24"/>
      <c r="K34" s="25">
        <f t="shared" si="0"/>
        <v>222</v>
      </c>
      <c r="L34" s="27">
        <f t="shared" si="1"/>
        <v>22200</v>
      </c>
      <c r="M34" s="9"/>
    </row>
    <row r="35" spans="1:13" ht="15.75" customHeight="1" x14ac:dyDescent="0.25">
      <c r="A35" s="22">
        <v>5297440001</v>
      </c>
      <c r="B35" s="20" t="s">
        <v>187</v>
      </c>
      <c r="C35" s="10" t="s">
        <v>190</v>
      </c>
      <c r="D35" s="10">
        <v>63</v>
      </c>
      <c r="E35" s="21">
        <v>276.27999999999997</v>
      </c>
      <c r="F35" s="30">
        <v>267.39999999999998</v>
      </c>
      <c r="G35" s="31">
        <v>264</v>
      </c>
      <c r="H35" s="23"/>
      <c r="I35" s="23"/>
      <c r="J35" s="24"/>
      <c r="K35" s="25">
        <f t="shared" si="0"/>
        <v>264</v>
      </c>
      <c r="L35" s="27">
        <f t="shared" si="1"/>
        <v>16632</v>
      </c>
      <c r="M35" s="9"/>
    </row>
    <row r="36" spans="1:13" ht="15.75" customHeight="1" x14ac:dyDescent="0.25">
      <c r="A36" s="22"/>
      <c r="B36" s="20"/>
      <c r="C36" s="10"/>
      <c r="D36" s="10"/>
      <c r="E36" s="21"/>
      <c r="F36" s="21"/>
      <c r="G36" s="21"/>
      <c r="H36" s="23"/>
      <c r="I36" s="23"/>
      <c r="J36" s="24"/>
      <c r="K36" s="25"/>
      <c r="L36" s="27"/>
      <c r="M36" s="9"/>
    </row>
    <row r="37" spans="1:13" ht="15.75" customHeight="1" x14ac:dyDescent="0.25">
      <c r="A37" s="22"/>
      <c r="B37" s="20"/>
      <c r="C37" s="10"/>
      <c r="D37" s="10"/>
      <c r="E37" s="21"/>
      <c r="F37" s="21"/>
      <c r="G37" s="21"/>
      <c r="H37" s="23"/>
      <c r="I37" s="23"/>
      <c r="J37" s="24"/>
      <c r="K37" s="25"/>
      <c r="L37" s="27"/>
      <c r="M37" s="9"/>
    </row>
    <row r="38" spans="1:13" ht="15.75" customHeight="1" x14ac:dyDescent="0.25">
      <c r="A38" s="22"/>
      <c r="B38" s="20"/>
      <c r="C38" s="10"/>
      <c r="D38" s="10"/>
      <c r="E38" s="21"/>
      <c r="F38" s="21"/>
      <c r="G38" s="21"/>
      <c r="H38" s="23"/>
      <c r="I38" s="23"/>
      <c r="J38" s="24"/>
      <c r="K38" s="25"/>
      <c r="L38" s="27"/>
      <c r="M38" s="9"/>
    </row>
    <row r="39" spans="1:13" ht="15.75" customHeight="1" x14ac:dyDescent="0.25">
      <c r="A39" s="32" t="s">
        <v>156</v>
      </c>
      <c r="B39" s="33"/>
      <c r="C39" s="33"/>
      <c r="D39" s="33"/>
      <c r="E39" s="33"/>
      <c r="F39" s="33"/>
      <c r="G39" s="33"/>
      <c r="H39" s="33"/>
      <c r="I39" s="33"/>
      <c r="J39" s="33"/>
      <c r="K39" s="34"/>
      <c r="L39" s="28">
        <f>SUM(L8:L38)</f>
        <v>885777.02</v>
      </c>
      <c r="M39" s="9"/>
    </row>
    <row r="40" spans="1:13" x14ac:dyDescent="0.25">
      <c r="L40" s="29"/>
    </row>
    <row r="41" spans="1:13" x14ac:dyDescent="0.25">
      <c r="E41" s="6"/>
      <c r="F41" s="7"/>
      <c r="G41" s="7"/>
      <c r="H41" s="7"/>
      <c r="I41" s="6"/>
      <c r="J41" s="6"/>
    </row>
    <row r="42" spans="1:13" x14ac:dyDescent="0.25">
      <c r="E42" s="7"/>
      <c r="F42" s="7"/>
      <c r="G42" s="7"/>
      <c r="H42" s="7"/>
      <c r="I42" s="6"/>
      <c r="J42" s="6"/>
    </row>
  </sheetData>
  <mergeCells count="9">
    <mergeCell ref="A39:K39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2021-10-06T04:57:36Z</dcterms:modified>
</cp:coreProperties>
</file>